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K33" i="3" l="1"/>
  <c r="AB33" i="3" s="1"/>
  <c r="K32" i="3"/>
  <c r="AB32" i="3" s="1"/>
  <c r="AD32" i="3" s="1"/>
  <c r="K31" i="3"/>
  <c r="AB31" i="3" s="1"/>
  <c r="K30" i="3"/>
  <c r="AB30" i="3" s="1"/>
  <c r="K29" i="3"/>
  <c r="AB29" i="3" s="1"/>
  <c r="K28" i="3"/>
  <c r="AB28" i="3" s="1"/>
  <c r="AD28" i="3" s="1"/>
  <c r="K27" i="3"/>
  <c r="AB27" i="3" s="1"/>
  <c r="K26" i="3"/>
  <c r="AB26" i="3" s="1"/>
  <c r="K25" i="3"/>
  <c r="AB25" i="3" s="1"/>
  <c r="K24" i="3"/>
  <c r="AB24" i="3" s="1"/>
  <c r="AD24" i="3" s="1"/>
  <c r="K23" i="3"/>
  <c r="AB23" i="3" s="1"/>
  <c r="K22" i="3"/>
  <c r="AB22" i="3" s="1"/>
  <c r="K21" i="3"/>
  <c r="AB21" i="3" s="1"/>
  <c r="AD21" i="3" s="1"/>
  <c r="K20" i="3"/>
  <c r="AB20" i="3" s="1"/>
  <c r="AD20" i="3" s="1"/>
  <c r="K19" i="3"/>
  <c r="AB19" i="3" s="1"/>
  <c r="AA31" i="3" l="1"/>
  <c r="AA21" i="3"/>
  <c r="AA23" i="3"/>
  <c r="AA28" i="3"/>
  <c r="AA24" i="3"/>
  <c r="AA27" i="3"/>
  <c r="AA32" i="3"/>
  <c r="AD27" i="3"/>
  <c r="AC27" i="3"/>
  <c r="AD23" i="3"/>
  <c r="AC23" i="3"/>
  <c r="AD31" i="3"/>
  <c r="AC31" i="3"/>
  <c r="AA20" i="3"/>
  <c r="AA25" i="3"/>
  <c r="AA33" i="3"/>
  <c r="AA22" i="3"/>
  <c r="AA29" i="3"/>
  <c r="AC30" i="3"/>
  <c r="AD30" i="3"/>
  <c r="AD33" i="3"/>
  <c r="AC33" i="3"/>
  <c r="AD25" i="3"/>
  <c r="AC25" i="3"/>
  <c r="AC26" i="3"/>
  <c r="AD26" i="3"/>
  <c r="AD22" i="3"/>
  <c r="AC22" i="3"/>
  <c r="AD29" i="3"/>
  <c r="AC29" i="3"/>
  <c r="AC19" i="3"/>
  <c r="AD19" i="3"/>
  <c r="AC20" i="3"/>
  <c r="AA19" i="3"/>
  <c r="AC21" i="3"/>
  <c r="AC24" i="3"/>
  <c r="AA26" i="3"/>
  <c r="AC28" i="3"/>
  <c r="AA30" i="3"/>
  <c r="AC32" i="3"/>
  <c r="AB18" i="3" l="1"/>
  <c r="AC18" i="3" l="1"/>
  <c r="AC3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<sst xmlns="http://schemas.openxmlformats.org/spreadsheetml/2006/main" count="130" uniqueCount="115">
  <si>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</si>
  <si>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</si>
  <si>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</si>
  <si>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</si>
  <si>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</si>
  <si>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</si>
  <si>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</si>
  <si>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</si>
  <si>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</si>
  <si>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</si>
  <si>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</si>
  <si>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</si>
  <si>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</si>
  <si>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</si>
  <si>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</si>
  <si>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</si>
  <si>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</si>
  <si>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</si>
  <si>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</si>
  <si>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</si>
  <si>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</si>
  <si>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</si>
  <si>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</si>
  <si>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</si>
  <si>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</si>
  <si>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</si>
  <si>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</si>
  <si>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</si>
  <si>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</si>
  <si>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</si>
  <si>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</si>
  <si>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</si>
  <si>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</si>
  <si>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</si>
  <si>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</si>
  <si>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</si>
  <si>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</si>
  <si>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</si>
  <si>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</si>
  <si>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</si>
  <si>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</si>
  <si>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</si>
  <si>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</si>
  <si>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</si>
  <si>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</si>
  <si>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</si>
  <si>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</si>
  <si>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</si>
  <si>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</si>
  <si>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</si>
  <si>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</si>
  <si>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</si>
  <si>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</si>
  <si>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</si>
  <si>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</si>
  <si>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</si>
  <si>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</si>
  <si>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</si>
  <si>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</si>
  <si>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</si>
  <si>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</si>
  <si>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</si>
  <si>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</si>
  <si>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</si>
  <si>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</si>
  <si>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</si>
  <si>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</si>
  <si>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</si>
  <si>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</si>
  <si>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</si>
  <si>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</si>
  <si>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 xml:space="preserve">2. </t>
  </si>
  <si>
    <t xml:space="preserve">3. </t>
  </si>
  <si>
    <t>Метизы и крепеж</t>
  </si>
  <si>
    <t xml:space="preserve">1. </t>
  </si>
  <si>
    <t>Индекс роста цен для пересчета цен _____г. к уровню цен _____г.</t>
  </si>
  <si>
    <t>инженер УМТС Полякова С.А.</t>
  </si>
  <si>
    <t>Проволока, Тросы и канаты стальные, Электроды и припои</t>
  </si>
  <si>
    <t>Р/РР, Р/РЛ, Р/РИ</t>
  </si>
  <si>
    <t>Проволока, Тросы и канаты стальные, Проволока сварная</t>
  </si>
  <si>
    <t>КД000216</t>
  </si>
  <si>
    <t>РЛ000001</t>
  </si>
  <si>
    <t>РЛ000004</t>
  </si>
  <si>
    <t>РЛ000010</t>
  </si>
  <si>
    <t>РЛ000012</t>
  </si>
  <si>
    <t>РЛ000017</t>
  </si>
  <si>
    <t>РЛ000019</t>
  </si>
  <si>
    <t>РЛ000022</t>
  </si>
  <si>
    <t>РЛ000027</t>
  </si>
  <si>
    <t>РЛ000055</t>
  </si>
  <si>
    <t>РР000003</t>
  </si>
  <si>
    <t>РР000010</t>
  </si>
  <si>
    <t>РР000012</t>
  </si>
  <si>
    <t>РР000018</t>
  </si>
  <si>
    <t>РР000026</t>
  </si>
  <si>
    <t>РР000031</t>
  </si>
  <si>
    <t>Проволока ст Д=2 мм общего назначения</t>
  </si>
  <si>
    <t>Трос стальной Д=6,2 мм</t>
  </si>
  <si>
    <t>Трос стальной Д=8,3 мм</t>
  </si>
  <si>
    <t>Трос стальной Д=9,1 мм</t>
  </si>
  <si>
    <t>Трос стальной Д=11,5 мм</t>
  </si>
  <si>
    <t>Трос стальной Д=15 мм</t>
  </si>
  <si>
    <t>Трос стальной Д=16,5 мм</t>
  </si>
  <si>
    <t>Трос в ПВХ оболочке Д=1 мм</t>
  </si>
  <si>
    <t>Трос стальной Д=2 мм</t>
  </si>
  <si>
    <t>Канат стальной Д=13 мм</t>
  </si>
  <si>
    <t>Проволока черная 5,0-О-Ч, вязальная, термообработанная.</t>
  </si>
  <si>
    <t>Проволока катанка ф 6,5</t>
  </si>
  <si>
    <t>Проволока вязальная 2,0 мм</t>
  </si>
  <si>
    <t>кг</t>
  </si>
  <si>
    <t>м</t>
  </si>
  <si>
    <t>пог. м</t>
  </si>
  <si>
    <t>Проволока стальная прочистная ВР2 (рифленая, периодического профиля) класс прочности 1400  Д=5 мм</t>
  </si>
  <si>
    <t>Проволока стальная оцинкованная 2мм</t>
  </si>
  <si>
    <t>Проволока колючая КЦ оц.ф-2,8мм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</si>
</sst>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5" borderId="2" xfId="0" applyFont="1" applyFill="1" applyBorder="1" applyAlignment="1">
      <alignment horizontal="lef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33</xdr:row>
      <xdr:rowOff>0</xdr:rowOff>
    </xdr:from>
    <xdr:to>
      <xdr:col>29</xdr:col>
      <xdr:colOff>2995</xdr:colOff>
      <xdr:row>33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341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503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665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827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989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7151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4884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046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208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370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694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5856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018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776144" y="16179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4"/>
  <sheetViews>
    <sheetView tabSelected="1" view="pageBreakPreview" zoomScale="70" zoomScaleNormal="70" zoomScaleSheetLayoutView="70" zoomScalePageLayoutView="120" workbookViewId="0">
      <pane xSplit="5" ySplit="17" topLeftCell="F18" activePane="bottomRight" state="frozen"/>
      <selection pane="topRight" activeCell="F1" sqref="F1"/>
      <selection pane="bottomLeft" activeCell="A18" sqref="A18"/>
      <selection pane="bottomRight" activeCell="C30" sqref="C30:C33"/>
    </sheetView>
  </sheetViews>
  <sheetFormatPr defaultColWidth="8.88671875" defaultRowHeight="13.2" x14ac:dyDescent="0.25"/>
  <cols>
    <col min="1" max="1" width="4.44140625" style="1" customWidth="1"/>
    <col min="2" max="2" width="11" style="1" customWidth="1"/>
    <col min="3" max="3" width="35.33203125" style="1" customWidth="1"/>
    <col min="4" max="4" width="8.33203125" style="1" customWidth="1"/>
    <col min="5" max="5" width="9.5546875" style="1" customWidth="1"/>
    <col min="6" max="6" width="10.88671875" style="1" customWidth="1"/>
    <col min="7" max="7" width="9" style="1" customWidth="1"/>
    <col min="8" max="8" width="10.88671875" style="1" customWidth="1"/>
    <col min="9" max="9" width="14.88671875" style="1" customWidth="1"/>
    <col min="10" max="10" width="8.33203125" style="1" customWidth="1"/>
    <col min="11" max="11" width="12" style="1" customWidth="1"/>
    <col min="12" max="15" width="10.332031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62</v>
      </c>
    </row>
    <row r="2" spans="1:30" ht="15.6" x14ac:dyDescent="0.25">
      <c r="V2" s="2"/>
      <c r="AA2" s="1" t="s">
        <v>63</v>
      </c>
    </row>
    <row r="3" spans="1:30" ht="15.6" x14ac:dyDescent="0.25">
      <c r="V3" s="2"/>
      <c r="AA3" s="1" t="s">
        <v>64</v>
      </c>
    </row>
    <row r="4" spans="1:30" ht="15.6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13</v>
      </c>
      <c r="D6" s="57" t="s">
        <v>65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29</v>
      </c>
      <c r="D7" s="57" t="s">
        <v>78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24</v>
      </c>
      <c r="D8" s="57" t="s">
        <v>77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23</v>
      </c>
      <c r="D9" s="57" t="s">
        <v>73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customHeight="1" x14ac:dyDescent="0.25">
      <c r="C10" s="7" t="s">
        <v>8</v>
      </c>
      <c r="D10" s="57" t="s">
        <v>79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6.4" x14ac:dyDescent="0.25">
      <c r="C11" s="7" t="s">
        <v>9</v>
      </c>
      <c r="D11" s="57" t="s">
        <v>66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9.6" x14ac:dyDescent="0.25">
      <c r="C12" s="7" t="s">
        <v>22</v>
      </c>
      <c r="D12" s="57" t="s">
        <v>67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5">
      <c r="A14" s="49" t="s">
        <v>6</v>
      </c>
      <c r="B14" s="46" t="s">
        <v>27</v>
      </c>
      <c r="C14" s="49" t="s">
        <v>1</v>
      </c>
      <c r="D14" s="46" t="s">
        <v>4</v>
      </c>
      <c r="E14" s="46" t="s">
        <v>56</v>
      </c>
      <c r="F14" s="49" t="s">
        <v>70</v>
      </c>
      <c r="G14" s="49"/>
      <c r="H14" s="49"/>
      <c r="I14" s="49"/>
      <c r="J14" s="46" t="s">
        <v>75</v>
      </c>
      <c r="K14" s="46" t="s">
        <v>59</v>
      </c>
      <c r="L14" s="55" t="s">
        <v>57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60</v>
      </c>
      <c r="AB14" s="46" t="s">
        <v>31</v>
      </c>
      <c r="AC14" s="46" t="s">
        <v>30</v>
      </c>
      <c r="AD14" s="60" t="s">
        <v>53</v>
      </c>
    </row>
    <row r="15" spans="1:30" x14ac:dyDescent="0.25">
      <c r="A15" s="49"/>
      <c r="B15" s="47"/>
      <c r="C15" s="49"/>
      <c r="D15" s="47"/>
      <c r="E15" s="47"/>
      <c r="F15" s="49" t="s">
        <v>21</v>
      </c>
      <c r="G15" s="49" t="s">
        <v>14</v>
      </c>
      <c r="H15" s="49" t="s">
        <v>15</v>
      </c>
      <c r="I15" s="49" t="s">
        <v>28</v>
      </c>
      <c r="J15" s="47"/>
      <c r="K15" s="47"/>
      <c r="L15" s="55" t="s">
        <v>54</v>
      </c>
      <c r="M15" s="56"/>
      <c r="N15" s="56"/>
      <c r="O15" s="56"/>
      <c r="P15" s="56"/>
      <c r="Q15" s="55" t="s">
        <v>58</v>
      </c>
      <c r="R15" s="56"/>
      <c r="S15" s="56"/>
      <c r="T15" s="56"/>
      <c r="U15" s="56"/>
      <c r="V15" s="49" t="s">
        <v>55</v>
      </c>
      <c r="W15" s="49"/>
      <c r="X15" s="49"/>
      <c r="Y15" s="49"/>
      <c r="Z15" s="49"/>
      <c r="AA15" s="53"/>
      <c r="AB15" s="47"/>
      <c r="AC15" s="47"/>
      <c r="AD15" s="61"/>
    </row>
    <row r="16" spans="1:30" ht="26.4" x14ac:dyDescent="0.25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45" t="s">
        <v>10</v>
      </c>
      <c r="M16" s="43" t="s">
        <v>11</v>
      </c>
      <c r="N16" s="36" t="s">
        <v>12</v>
      </c>
      <c r="O16" s="36" t="s">
        <v>32</v>
      </c>
      <c r="P16" s="36" t="s">
        <v>33</v>
      </c>
      <c r="Q16" s="36" t="s">
        <v>16</v>
      </c>
      <c r="R16" s="36" t="s">
        <v>17</v>
      </c>
      <c r="S16" s="36" t="s">
        <v>25</v>
      </c>
      <c r="T16" s="36" t="s">
        <v>34</v>
      </c>
      <c r="U16" s="36" t="s">
        <v>35</v>
      </c>
      <c r="V16" s="36" t="s">
        <v>18</v>
      </c>
      <c r="W16" s="36" t="s">
        <v>19</v>
      </c>
      <c r="X16" s="36" t="s">
        <v>20</v>
      </c>
      <c r="Y16" s="36" t="s">
        <v>36</v>
      </c>
      <c r="Z16" s="36" t="s">
        <v>37</v>
      </c>
      <c r="AA16" s="54"/>
      <c r="AB16" s="48"/>
      <c r="AC16" s="48"/>
      <c r="AD16" s="62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8" t="s">
        <v>42</v>
      </c>
      <c r="Q17" s="8" t="s">
        <v>43</v>
      </c>
      <c r="R17" s="8" t="s">
        <v>44</v>
      </c>
      <c r="S17" s="8" t="s">
        <v>45</v>
      </c>
      <c r="T17" s="8" t="s">
        <v>46</v>
      </c>
      <c r="U17" s="8" t="s">
        <v>47</v>
      </c>
      <c r="V17" s="8" t="s">
        <v>48</v>
      </c>
      <c r="W17" s="8" t="s">
        <v>49</v>
      </c>
      <c r="X17" s="8" t="s">
        <v>50</v>
      </c>
      <c r="Y17" s="8" t="s">
        <v>51</v>
      </c>
      <c r="Z17" s="8" t="s">
        <v>52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80</v>
      </c>
      <c r="C18" s="14" t="s">
        <v>96</v>
      </c>
      <c r="D18" s="15" t="s">
        <v>109</v>
      </c>
      <c r="E18" s="16">
        <v>20</v>
      </c>
      <c r="F18" s="39">
        <v>90</v>
      </c>
      <c r="G18" s="40"/>
      <c r="H18" s="17"/>
      <c r="I18" s="44"/>
      <c r="J18" s="20">
        <v>1.04</v>
      </c>
      <c r="K18" s="16">
        <f t="shared" ref="K18:K33" si="0">IF(SUM(F18)=0,"",F18*J18)</f>
        <v>93.600000000000009</v>
      </c>
      <c r="L18" s="42">
        <v>171.72</v>
      </c>
      <c r="M18" s="42">
        <v>156</v>
      </c>
      <c r="N18" s="42">
        <v>192.2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4</v>
      </c>
      <c r="AB18" s="21">
        <f>CEILING(SUM(K18:Z18)/COUNTIF(K18:Z18,"&gt;0"),0.01)</f>
        <v>153.38</v>
      </c>
      <c r="AC18" s="21">
        <f t="shared" ref="AC18" si="2">AB18*E18</f>
        <v>3067.6</v>
      </c>
      <c r="AD18" s="35">
        <f t="shared" ref="AD18" si="3">STDEV(K18:Z18)/AB18*100</f>
        <v>27.722022186291706</v>
      </c>
    </row>
    <row r="19" spans="1:30" x14ac:dyDescent="0.25">
      <c r="A19" s="13">
        <v>2</v>
      </c>
      <c r="B19" s="14" t="s">
        <v>81</v>
      </c>
      <c r="C19" s="14" t="s">
        <v>97</v>
      </c>
      <c r="D19" s="15" t="s">
        <v>110</v>
      </c>
      <c r="E19" s="16">
        <v>800</v>
      </c>
      <c r="F19" s="16">
        <v>72.95</v>
      </c>
      <c r="G19" s="40"/>
      <c r="H19" s="17"/>
      <c r="I19" s="44"/>
      <c r="J19" s="20">
        <v>1.04</v>
      </c>
      <c r="K19" s="16">
        <f t="shared" si="0"/>
        <v>75.868000000000009</v>
      </c>
      <c r="L19" s="42">
        <v>108.78</v>
      </c>
      <c r="M19" s="42">
        <v>45.9</v>
      </c>
      <c r="N19" s="42">
        <v>92.4</v>
      </c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33" si="4">COUNTIF(K19:Z19,"&gt;0")</f>
        <v>4</v>
      </c>
      <c r="AB19" s="21">
        <f t="shared" ref="AB19:AB33" si="5">CEILING(SUM(K19:Z19)/COUNTIF(K19:Z19,"&gt;0"),0.01)</f>
        <v>80.739999999999995</v>
      </c>
      <c r="AC19" s="21">
        <f t="shared" ref="AC19:AC33" si="6">AB19*E19</f>
        <v>64591.999999999993</v>
      </c>
      <c r="AD19" s="35">
        <f t="shared" ref="AD19:AD33" si="7">STDEV(K19:Z19)/AB19*100</f>
        <v>33.231755863610822</v>
      </c>
    </row>
    <row r="20" spans="1:30" x14ac:dyDescent="0.25">
      <c r="A20" s="13">
        <v>3</v>
      </c>
      <c r="B20" s="14" t="s">
        <v>82</v>
      </c>
      <c r="C20" s="14" t="s">
        <v>98</v>
      </c>
      <c r="D20" s="15" t="s">
        <v>110</v>
      </c>
      <c r="E20" s="16">
        <v>200</v>
      </c>
      <c r="F20" s="16">
        <v>104.5</v>
      </c>
      <c r="G20" s="40"/>
      <c r="H20" s="17"/>
      <c r="I20" s="44"/>
      <c r="J20" s="20">
        <v>1.04</v>
      </c>
      <c r="K20" s="16">
        <f t="shared" si="0"/>
        <v>108.68</v>
      </c>
      <c r="L20" s="42">
        <v>171.72</v>
      </c>
      <c r="M20" s="42">
        <v>171.6</v>
      </c>
      <c r="N20" s="42">
        <v>135.1</v>
      </c>
      <c r="O20" s="42">
        <v>202.36666666666667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5</v>
      </c>
      <c r="AB20" s="21">
        <f t="shared" si="5"/>
        <v>157.9</v>
      </c>
      <c r="AC20" s="21">
        <f t="shared" si="6"/>
        <v>31580</v>
      </c>
      <c r="AD20" s="35">
        <f t="shared" si="7"/>
        <v>23.049465613288969</v>
      </c>
    </row>
    <row r="21" spans="1:30" x14ac:dyDescent="0.25">
      <c r="A21" s="13">
        <v>4</v>
      </c>
      <c r="B21" s="14" t="s">
        <v>83</v>
      </c>
      <c r="C21" s="14" t="s">
        <v>99</v>
      </c>
      <c r="D21" s="15" t="s">
        <v>110</v>
      </c>
      <c r="E21" s="16">
        <v>200</v>
      </c>
      <c r="F21" s="16">
        <v>97</v>
      </c>
      <c r="G21" s="40"/>
      <c r="H21" s="17"/>
      <c r="I21" s="44"/>
      <c r="J21" s="20">
        <v>1.04</v>
      </c>
      <c r="K21" s="16">
        <f t="shared" si="0"/>
        <v>100.88000000000001</v>
      </c>
      <c r="L21" s="42">
        <v>145.73333333333335</v>
      </c>
      <c r="M21" s="42">
        <v>127.53333333333333</v>
      </c>
      <c r="N21" s="42">
        <v>151.80000000000001</v>
      </c>
      <c r="O21" s="42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4</v>
      </c>
      <c r="AB21" s="21">
        <f t="shared" si="5"/>
        <v>131.49</v>
      </c>
      <c r="AC21" s="21">
        <f t="shared" si="6"/>
        <v>26298</v>
      </c>
      <c r="AD21" s="35">
        <f t="shared" si="7"/>
        <v>17.386778049548671</v>
      </c>
    </row>
    <row r="22" spans="1:30" x14ac:dyDescent="0.25">
      <c r="A22" s="13">
        <v>5</v>
      </c>
      <c r="B22" s="14" t="s">
        <v>84</v>
      </c>
      <c r="C22" s="14" t="s">
        <v>100</v>
      </c>
      <c r="D22" s="15" t="s">
        <v>110</v>
      </c>
      <c r="E22" s="16">
        <v>175</v>
      </c>
      <c r="F22" s="39">
        <v>166.65</v>
      </c>
      <c r="G22" s="40"/>
      <c r="H22" s="17"/>
      <c r="I22" s="44"/>
      <c r="J22" s="20">
        <v>1.04</v>
      </c>
      <c r="K22" s="16">
        <f t="shared" si="0"/>
        <v>173.316</v>
      </c>
      <c r="L22" s="42">
        <v>290.82</v>
      </c>
      <c r="M22" s="42">
        <v>147.83333333333334</v>
      </c>
      <c r="N22" s="42">
        <v>257.3</v>
      </c>
      <c r="O22" s="18">
        <v>312.73333333333335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4"/>
        <v>5</v>
      </c>
      <c r="AB22" s="21">
        <f t="shared" si="5"/>
        <v>236.41</v>
      </c>
      <c r="AC22" s="21">
        <f t="shared" si="6"/>
        <v>41371.75</v>
      </c>
      <c r="AD22" s="35">
        <f t="shared" si="7"/>
        <v>30.684391787522504</v>
      </c>
    </row>
    <row r="23" spans="1:30" x14ac:dyDescent="0.25">
      <c r="A23" s="13">
        <v>6</v>
      </c>
      <c r="B23" s="14" t="s">
        <v>85</v>
      </c>
      <c r="C23" s="14" t="s">
        <v>101</v>
      </c>
      <c r="D23" s="15" t="s">
        <v>110</v>
      </c>
      <c r="E23" s="16">
        <v>200</v>
      </c>
      <c r="F23" s="39">
        <v>229.2</v>
      </c>
      <c r="G23" s="40"/>
      <c r="H23" s="17"/>
      <c r="I23" s="44"/>
      <c r="J23" s="20">
        <v>1.04</v>
      </c>
      <c r="K23" s="16">
        <f t="shared" si="0"/>
        <v>238.36799999999999</v>
      </c>
      <c r="L23" s="42">
        <v>283.89166666666671</v>
      </c>
      <c r="M23" s="42"/>
      <c r="N23" s="42">
        <v>264.5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4"/>
        <v>3</v>
      </c>
      <c r="AB23" s="21">
        <f t="shared" si="5"/>
        <v>262.26</v>
      </c>
      <c r="AC23" s="21">
        <f t="shared" si="6"/>
        <v>52452</v>
      </c>
      <c r="AD23" s="35">
        <f t="shared" si="7"/>
        <v>8.7107632338967615</v>
      </c>
    </row>
    <row r="24" spans="1:30" x14ac:dyDescent="0.25">
      <c r="A24" s="13">
        <v>7</v>
      </c>
      <c r="B24" s="14" t="s">
        <v>86</v>
      </c>
      <c r="C24" s="14" t="s">
        <v>102</v>
      </c>
      <c r="D24" s="15" t="s">
        <v>110</v>
      </c>
      <c r="E24" s="16">
        <v>35</v>
      </c>
      <c r="F24" s="39">
        <v>137.62</v>
      </c>
      <c r="G24" s="40"/>
      <c r="H24" s="17"/>
      <c r="I24" s="44"/>
      <c r="J24" s="20">
        <v>1.04</v>
      </c>
      <c r="K24" s="16">
        <f t="shared" si="0"/>
        <v>143.12480000000002</v>
      </c>
      <c r="L24" s="42">
        <v>323.23333333333335</v>
      </c>
      <c r="M24" s="42">
        <v>286.2</v>
      </c>
      <c r="N24" s="42">
        <v>309</v>
      </c>
      <c r="O24" s="18">
        <v>414.7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4"/>
        <v>5</v>
      </c>
      <c r="AB24" s="21">
        <f t="shared" si="5"/>
        <v>295.26</v>
      </c>
      <c r="AC24" s="21">
        <f t="shared" si="6"/>
        <v>10334.1</v>
      </c>
      <c r="AD24" s="35">
        <f t="shared" si="7"/>
        <v>33.211992536626099</v>
      </c>
    </row>
    <row r="25" spans="1:30" x14ac:dyDescent="0.25">
      <c r="A25" s="13">
        <v>8</v>
      </c>
      <c r="B25" s="14" t="s">
        <v>87</v>
      </c>
      <c r="C25" s="14" t="s">
        <v>103</v>
      </c>
      <c r="D25" s="15" t="s">
        <v>110</v>
      </c>
      <c r="E25" s="16">
        <v>100</v>
      </c>
      <c r="F25" s="16">
        <v>4.1399999999999997</v>
      </c>
      <c r="G25" s="40"/>
      <c r="H25" s="17"/>
      <c r="I25" s="44"/>
      <c r="J25" s="20">
        <v>1.04</v>
      </c>
      <c r="K25" s="16">
        <f t="shared" si="0"/>
        <v>4.3056000000000001</v>
      </c>
      <c r="L25" s="42">
        <v>8.6666666666666679</v>
      </c>
      <c r="M25" s="42">
        <v>8.74</v>
      </c>
      <c r="N25" s="42">
        <v>9</v>
      </c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19">
        <f t="shared" si="4"/>
        <v>4</v>
      </c>
      <c r="AB25" s="21">
        <f t="shared" si="5"/>
        <v>7.68</v>
      </c>
      <c r="AC25" s="21">
        <f t="shared" si="6"/>
        <v>768</v>
      </c>
      <c r="AD25" s="35">
        <f t="shared" si="7"/>
        <v>29.334053878411542</v>
      </c>
    </row>
    <row r="26" spans="1:30" x14ac:dyDescent="0.25">
      <c r="A26" s="13">
        <v>9</v>
      </c>
      <c r="B26" s="14" t="s">
        <v>88</v>
      </c>
      <c r="C26" s="14" t="s">
        <v>104</v>
      </c>
      <c r="D26" s="15" t="s">
        <v>110</v>
      </c>
      <c r="E26" s="16">
        <v>200</v>
      </c>
      <c r="F26" s="16">
        <v>101.87</v>
      </c>
      <c r="G26" s="40"/>
      <c r="H26" s="17"/>
      <c r="I26" s="44"/>
      <c r="J26" s="20">
        <v>1.04</v>
      </c>
      <c r="K26" s="16">
        <f t="shared" si="0"/>
        <v>105.94480000000001</v>
      </c>
      <c r="L26" s="42"/>
      <c r="M26" s="42">
        <v>70.069999999999993</v>
      </c>
      <c r="N26" s="42">
        <v>52</v>
      </c>
      <c r="O26" s="42">
        <v>80.040000000000006</v>
      </c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19">
        <f t="shared" si="4"/>
        <v>4</v>
      </c>
      <c r="AB26" s="21">
        <f t="shared" si="5"/>
        <v>77.02</v>
      </c>
      <c r="AC26" s="21">
        <f t="shared" si="6"/>
        <v>15404</v>
      </c>
      <c r="AD26" s="35">
        <f t="shared" si="7"/>
        <v>29.225856783770286</v>
      </c>
    </row>
    <row r="27" spans="1:30" x14ac:dyDescent="0.25">
      <c r="A27" s="13">
        <v>10</v>
      </c>
      <c r="B27" s="14" t="s">
        <v>89</v>
      </c>
      <c r="C27" s="14" t="s">
        <v>105</v>
      </c>
      <c r="D27" s="15" t="s">
        <v>111</v>
      </c>
      <c r="E27" s="16">
        <v>180</v>
      </c>
      <c r="F27" s="39">
        <v>175.66</v>
      </c>
      <c r="G27" s="40"/>
      <c r="H27" s="17"/>
      <c r="I27" s="44"/>
      <c r="J27" s="20">
        <v>1.04</v>
      </c>
      <c r="K27" s="16">
        <f t="shared" si="0"/>
        <v>182.68639999999999</v>
      </c>
      <c r="L27" s="42">
        <v>225.54166666666666</v>
      </c>
      <c r="M27" s="42"/>
      <c r="N27" s="42">
        <v>211.2</v>
      </c>
      <c r="O27" s="18">
        <v>268.13333333333333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4"/>
        <v>4</v>
      </c>
      <c r="AB27" s="21">
        <f t="shared" si="5"/>
        <v>221.9</v>
      </c>
      <c r="AC27" s="21">
        <f t="shared" si="6"/>
        <v>39942</v>
      </c>
      <c r="AD27" s="35">
        <f t="shared" si="7"/>
        <v>16.045159118154647</v>
      </c>
    </row>
    <row r="28" spans="1:30" ht="26.4" x14ac:dyDescent="0.25">
      <c r="A28" s="13">
        <v>11</v>
      </c>
      <c r="B28" s="14" t="s">
        <v>90</v>
      </c>
      <c r="C28" s="14" t="s">
        <v>106</v>
      </c>
      <c r="D28" s="15" t="s">
        <v>109</v>
      </c>
      <c r="E28" s="16">
        <v>30.8</v>
      </c>
      <c r="F28" s="39">
        <v>110.56</v>
      </c>
      <c r="G28" s="40"/>
      <c r="H28" s="17"/>
      <c r="I28" s="44"/>
      <c r="J28" s="20">
        <v>1.04</v>
      </c>
      <c r="K28" s="16">
        <f t="shared" si="0"/>
        <v>114.98240000000001</v>
      </c>
      <c r="L28" s="42"/>
      <c r="M28" s="42">
        <v>160.30000000000001</v>
      </c>
      <c r="N28" s="42">
        <v>171.6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4"/>
        <v>3</v>
      </c>
      <c r="AB28" s="21">
        <f t="shared" si="5"/>
        <v>148.97</v>
      </c>
      <c r="AC28" s="21">
        <f t="shared" si="6"/>
        <v>4588.2759999999998</v>
      </c>
      <c r="AD28" s="35">
        <f t="shared" si="7"/>
        <v>20.113892391351307</v>
      </c>
    </row>
    <row r="29" spans="1:30" x14ac:dyDescent="0.25">
      <c r="A29" s="13">
        <v>12</v>
      </c>
      <c r="B29" s="14" t="s">
        <v>91</v>
      </c>
      <c r="C29" s="14" t="s">
        <v>107</v>
      </c>
      <c r="D29" s="15" t="s">
        <v>109</v>
      </c>
      <c r="E29" s="16">
        <v>30</v>
      </c>
      <c r="F29" s="39">
        <v>198.26</v>
      </c>
      <c r="G29" s="40"/>
      <c r="H29" s="17"/>
      <c r="I29" s="44"/>
      <c r="J29" s="20">
        <v>1.04</v>
      </c>
      <c r="K29" s="16">
        <f t="shared" si="0"/>
        <v>206.19040000000001</v>
      </c>
      <c r="L29" s="42"/>
      <c r="M29" s="42">
        <v>206.11666666666667</v>
      </c>
      <c r="N29" s="42">
        <v>231.6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4"/>
        <v>3</v>
      </c>
      <c r="AB29" s="21">
        <f t="shared" si="5"/>
        <v>214.64000000000001</v>
      </c>
      <c r="AC29" s="21">
        <f t="shared" si="6"/>
        <v>6439.2000000000007</v>
      </c>
      <c r="AD29" s="35">
        <f t="shared" si="7"/>
        <v>6.8447496441258675</v>
      </c>
    </row>
    <row r="30" spans="1:30" ht="39.6" x14ac:dyDescent="0.25">
      <c r="A30" s="13">
        <v>13</v>
      </c>
      <c r="B30" s="14" t="s">
        <v>92</v>
      </c>
      <c r="C30" s="66" t="s">
        <v>112</v>
      </c>
      <c r="D30" s="15" t="s">
        <v>109</v>
      </c>
      <c r="E30" s="16">
        <v>430</v>
      </c>
      <c r="F30" s="39">
        <v>199.3</v>
      </c>
      <c r="G30" s="40"/>
      <c r="H30" s="17"/>
      <c r="I30" s="44"/>
      <c r="J30" s="20">
        <v>1.04</v>
      </c>
      <c r="K30" s="16">
        <f t="shared" si="0"/>
        <v>207.27200000000002</v>
      </c>
      <c r="L30" s="42">
        <v>264.5</v>
      </c>
      <c r="M30" s="42"/>
      <c r="N30" s="42">
        <v>274.8</v>
      </c>
      <c r="O30" s="4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4"/>
        <v>3</v>
      </c>
      <c r="AB30" s="21">
        <f t="shared" si="5"/>
        <v>248.86</v>
      </c>
      <c r="AC30" s="21">
        <f t="shared" si="6"/>
        <v>107009.8</v>
      </c>
      <c r="AD30" s="35">
        <f t="shared" si="7"/>
        <v>14.618788455084955</v>
      </c>
    </row>
    <row r="31" spans="1:30" x14ac:dyDescent="0.25">
      <c r="A31" s="13">
        <v>14</v>
      </c>
      <c r="B31" s="14" t="s">
        <v>93</v>
      </c>
      <c r="C31" s="66" t="s">
        <v>113</v>
      </c>
      <c r="D31" s="15" t="s">
        <v>109</v>
      </c>
      <c r="E31" s="16">
        <v>100</v>
      </c>
      <c r="F31" s="39">
        <v>168.35339999999999</v>
      </c>
      <c r="G31" s="40"/>
      <c r="H31" s="17"/>
      <c r="I31" s="44"/>
      <c r="J31" s="20">
        <v>1.04</v>
      </c>
      <c r="K31" s="16">
        <f t="shared" si="0"/>
        <v>175.087536</v>
      </c>
      <c r="L31" s="42"/>
      <c r="M31" s="42"/>
      <c r="N31" s="42">
        <v>274.8</v>
      </c>
      <c r="O31" s="18">
        <v>344.39166666666665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4"/>
        <v>3</v>
      </c>
      <c r="AB31" s="21">
        <f t="shared" si="5"/>
        <v>264.76</v>
      </c>
      <c r="AC31" s="21">
        <f t="shared" si="6"/>
        <v>26476</v>
      </c>
      <c r="AD31" s="35">
        <f t="shared" si="7"/>
        <v>32.141357477565151</v>
      </c>
    </row>
    <row r="32" spans="1:30" x14ac:dyDescent="0.25">
      <c r="A32" s="13">
        <v>15</v>
      </c>
      <c r="B32" s="14" t="s">
        <v>94</v>
      </c>
      <c r="C32" s="66" t="s">
        <v>108</v>
      </c>
      <c r="D32" s="15" t="s">
        <v>109</v>
      </c>
      <c r="E32" s="16">
        <v>105</v>
      </c>
      <c r="F32" s="39">
        <v>127.15</v>
      </c>
      <c r="G32" s="40"/>
      <c r="H32" s="17"/>
      <c r="I32" s="44"/>
      <c r="J32" s="20">
        <v>1.04</v>
      </c>
      <c r="K32" s="16">
        <f t="shared" si="0"/>
        <v>132.23600000000002</v>
      </c>
      <c r="L32" s="42">
        <v>106.73333333333335</v>
      </c>
      <c r="M32" s="42">
        <v>171.86666666666667</v>
      </c>
      <c r="N32" s="42">
        <v>195.6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4"/>
        <v>4</v>
      </c>
      <c r="AB32" s="21">
        <f t="shared" si="5"/>
        <v>151.61000000000001</v>
      </c>
      <c r="AC32" s="21">
        <f t="shared" si="6"/>
        <v>15919.050000000001</v>
      </c>
      <c r="AD32" s="35">
        <f t="shared" si="7"/>
        <v>26.203461324720212</v>
      </c>
    </row>
    <row r="33" spans="1:30" x14ac:dyDescent="0.25">
      <c r="A33" s="13">
        <v>16</v>
      </c>
      <c r="B33" s="14" t="s">
        <v>95</v>
      </c>
      <c r="C33" s="66" t="s">
        <v>114</v>
      </c>
      <c r="D33" s="15" t="s">
        <v>109</v>
      </c>
      <c r="E33" s="16">
        <v>70</v>
      </c>
      <c r="F33" s="39">
        <v>149.91999999999999</v>
      </c>
      <c r="G33" s="40"/>
      <c r="H33" s="17"/>
      <c r="I33" s="44"/>
      <c r="J33" s="20">
        <v>1.04</v>
      </c>
      <c r="K33" s="16">
        <f t="shared" si="0"/>
        <v>155.91679999999999</v>
      </c>
      <c r="L33" s="42"/>
      <c r="M33" s="42">
        <v>222.70000000000002</v>
      </c>
      <c r="N33" s="42">
        <v>176.4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4"/>
        <v>3</v>
      </c>
      <c r="AB33" s="21">
        <f t="shared" si="5"/>
        <v>185.01</v>
      </c>
      <c r="AC33" s="21">
        <f t="shared" si="6"/>
        <v>12950.699999999999</v>
      </c>
      <c r="AD33" s="35">
        <f t="shared" si="7"/>
        <v>18.492607484700933</v>
      </c>
    </row>
    <row r="34" spans="1:30" x14ac:dyDescent="0.25">
      <c r="A34" s="13"/>
      <c r="B34" s="32"/>
      <c r="C34" s="64" t="s">
        <v>5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3"/>
      <c r="AC34" s="33">
        <f>SUM(AC18:AC33)</f>
        <v>459192.47599999997</v>
      </c>
      <c r="AD34" s="34"/>
    </row>
    <row r="35" spans="1:30" x14ac:dyDescent="0.25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3"/>
    </row>
    <row r="36" spans="1:30" s="24" customFormat="1" x14ac:dyDescent="0.25">
      <c r="C36" s="24" t="s">
        <v>7</v>
      </c>
    </row>
    <row r="37" spans="1:30" s="24" customFormat="1" x14ac:dyDescent="0.25">
      <c r="C37" s="25" t="s">
        <v>74</v>
      </c>
    </row>
    <row r="38" spans="1:30" s="24" customFormat="1" x14ac:dyDescent="0.25">
      <c r="C38" s="25" t="s">
        <v>71</v>
      </c>
    </row>
    <row r="39" spans="1:30" s="24" customFormat="1" x14ac:dyDescent="0.25">
      <c r="C39" s="25" t="s">
        <v>72</v>
      </c>
    </row>
    <row r="40" spans="1:30" x14ac:dyDescent="0.25">
      <c r="L40" s="26"/>
    </row>
    <row r="41" spans="1:30" s="3" customFormat="1" ht="15.6" x14ac:dyDescent="0.3">
      <c r="C41" s="27" t="s">
        <v>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30" s="3" customFormat="1" ht="15.6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30" s="3" customFormat="1" ht="15.6" x14ac:dyDescent="0.3">
      <c r="C43" s="41">
        <v>45104</v>
      </c>
      <c r="D43" s="28"/>
      <c r="E43" s="28"/>
      <c r="F43" s="50" t="s">
        <v>76</v>
      </c>
      <c r="G43" s="50"/>
      <c r="H43" s="50"/>
      <c r="I43" s="50"/>
      <c r="J43" s="5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28"/>
      <c r="AC43" s="30"/>
    </row>
    <row r="44" spans="1:30" s="3" customFormat="1" ht="15.6" x14ac:dyDescent="0.3">
      <c r="C44" s="38" t="s">
        <v>2</v>
      </c>
      <c r="D44" s="28"/>
      <c r="E44" s="28"/>
      <c r="F44" s="51" t="s">
        <v>68</v>
      </c>
      <c r="G44" s="51"/>
      <c r="H44" s="51"/>
      <c r="I44" s="51"/>
      <c r="J44" s="5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28"/>
    </row>
    <row r="45" spans="1:30" x14ac:dyDescent="0.25">
      <c r="C45" s="31"/>
      <c r="AB45" s="29"/>
    </row>
    <row r="46" spans="1:30" x14ac:dyDescent="0.25">
      <c r="C46" s="27" t="s">
        <v>26</v>
      </c>
      <c r="AB46" s="29"/>
    </row>
    <row r="47" spans="1:30" x14ac:dyDescent="0.25">
      <c r="AB47" s="29"/>
    </row>
    <row r="48" spans="1:30" x14ac:dyDescent="0.25">
      <c r="C48" s="41">
        <v>45104</v>
      </c>
      <c r="D48" s="28"/>
      <c r="E48" s="28"/>
      <c r="F48" s="50" t="s">
        <v>69</v>
      </c>
      <c r="G48" s="50"/>
      <c r="H48" s="50"/>
      <c r="I48" s="50"/>
      <c r="J48" s="50"/>
      <c r="AB48" s="28"/>
    </row>
    <row r="49" spans="3:30" x14ac:dyDescent="0.25">
      <c r="C49" s="38" t="s">
        <v>2</v>
      </c>
      <c r="D49" s="28"/>
      <c r="E49" s="28"/>
      <c r="F49" s="51" t="s">
        <v>68</v>
      </c>
      <c r="G49" s="51"/>
      <c r="H49" s="51"/>
      <c r="I49" s="51"/>
      <c r="J49" s="51"/>
      <c r="AB49" s="28"/>
    </row>
    <row r="52" spans="3:30" x14ac:dyDescent="0.25">
      <c r="C52" s="27" t="s">
        <v>61</v>
      </c>
    </row>
    <row r="54" spans="3:30" x14ac:dyDescent="0.25"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A34 G18:I33 A18:E33" name="Диапазон3"/>
    <protectedRange sqref="P18:U33 X18:Z33" name="Диапазон4"/>
    <protectedRange sqref="C43 F43 F48 C48" name="Диапазон5"/>
    <protectedRange sqref="D37:AC39" name="Диапазон6"/>
    <protectedRange sqref="V1" name="Диапазон8_1"/>
    <protectedRange sqref="C37:C39" name="Диапазон6_1"/>
    <protectedRange sqref="F18:F33" name="Диапазон3_3"/>
    <protectedRange sqref="V18:W33 L18:O33" name="Диапазон4_1"/>
  </protectedRanges>
  <autoFilter ref="A17:AD34"/>
  <mergeCells count="34">
    <mergeCell ref="C54:AD54"/>
    <mergeCell ref="L15:P15"/>
    <mergeCell ref="AD14:AD16"/>
    <mergeCell ref="A14:A16"/>
    <mergeCell ref="C4:AC4"/>
    <mergeCell ref="C34:M3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F48:J48"/>
    <mergeCell ref="F49:J49"/>
    <mergeCell ref="J14:J16"/>
    <mergeCell ref="F15:F16"/>
    <mergeCell ref="F43:J43"/>
    <mergeCell ref="F44:J44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2023-06-01T11:58:31Z</cp:lastPrinted>
  <dcterms:created xsi:type="dcterms:W3CDTF">1996-10-08T23:32:33Z</dcterms:created>
  <dcterms:modified xsi:type="dcterms:W3CDTF">2023-07-03T12:39:13Z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